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600" windowHeight="9240" activeTab="2"/>
  </bookViews>
  <sheets>
    <sheet name="Mean Petri Data" sheetId="1" r:id="rId1"/>
    <sheet name="Percentage Mean Data" sheetId="3" r:id="rId2"/>
    <sheet name="Mean Percentage Change Chart" sheetId="2" r:id="rId3"/>
  </sheets>
  <calcPr calcId="145621"/>
</workbook>
</file>

<file path=xl/calcChain.xml><?xml version="1.0" encoding="utf-8"?>
<calcChain xmlns="http://schemas.openxmlformats.org/spreadsheetml/2006/main">
  <c r="M6" i="3" l="1"/>
  <c r="L6" i="3"/>
  <c r="K6" i="3"/>
  <c r="J6" i="3"/>
  <c r="I6" i="3"/>
  <c r="H6" i="3"/>
  <c r="G6" i="3"/>
  <c r="F6" i="3"/>
  <c r="E6" i="3"/>
  <c r="D6" i="3"/>
  <c r="C6" i="3"/>
  <c r="B6" i="3"/>
  <c r="A6" i="3"/>
  <c r="M5" i="3"/>
  <c r="L5" i="3"/>
  <c r="K5" i="3"/>
  <c r="J5" i="3"/>
  <c r="I5" i="3"/>
  <c r="H5" i="3"/>
  <c r="G5" i="3"/>
  <c r="F5" i="3"/>
  <c r="E5" i="3"/>
  <c r="D5" i="3"/>
  <c r="C5" i="3"/>
  <c r="B5" i="3"/>
  <c r="A5" i="3"/>
  <c r="M4" i="3"/>
  <c r="L4" i="3"/>
  <c r="K4" i="3"/>
  <c r="J4" i="3"/>
  <c r="I4" i="3"/>
  <c r="H4" i="3"/>
  <c r="G4" i="3"/>
  <c r="F4" i="3"/>
  <c r="E4" i="3"/>
  <c r="D4" i="3"/>
  <c r="C4" i="3"/>
  <c r="B4" i="3"/>
  <c r="A4" i="3"/>
  <c r="M3" i="3"/>
  <c r="L3" i="3"/>
  <c r="K3" i="3"/>
  <c r="J3" i="3"/>
  <c r="I3" i="3"/>
  <c r="H3" i="3"/>
  <c r="G3" i="3"/>
  <c r="F3" i="3"/>
  <c r="E3" i="3"/>
  <c r="D3" i="3"/>
  <c r="C3" i="3"/>
  <c r="B3" i="3"/>
  <c r="A3" i="3"/>
</calcChain>
</file>

<file path=xl/sharedStrings.xml><?xml version="1.0" encoding="utf-8"?>
<sst xmlns="http://schemas.openxmlformats.org/spreadsheetml/2006/main" count="30" uniqueCount="18">
  <si>
    <t>1 right</t>
  </si>
  <si>
    <t>1 centre</t>
  </si>
  <si>
    <t>1 left</t>
  </si>
  <si>
    <t>2 right</t>
  </si>
  <si>
    <t>2 centre</t>
  </si>
  <si>
    <t>2 left</t>
  </si>
  <si>
    <t>3right</t>
  </si>
  <si>
    <t>3centre</t>
  </si>
  <si>
    <t>3left</t>
  </si>
  <si>
    <t>4right</t>
  </si>
  <si>
    <t>4centre</t>
  </si>
  <si>
    <t>4left</t>
  </si>
  <si>
    <t>10.00-10.30</t>
  </si>
  <si>
    <t>13.00-13.30</t>
  </si>
  <si>
    <t>16.30-17.00</t>
  </si>
  <si>
    <t>18.30-19.00</t>
  </si>
  <si>
    <t>Percentage of Initial</t>
  </si>
  <si>
    <t>Mean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</si>
</sst>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3" fillId="0" borderId="0" xfId="2"/>
    <xf numFmtId="9" fontId="0" fillId="0" borderId="0" xfId="1" applyFont="1"/>
    <xf numFmtId="0" fontId="4" fillId="0" borderId="0" xfId="2" applyFont="1" applyFill="1"/>
    <xf numFmtId="0" fontId="2" fillId="0" borderId="0" xfId="0" applyFont="1"/>
    <xf numFmtId="0" fontId="3" fillId="0" borderId="0" xfId="2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Data'!$B$3:$B$6</c:f>
              <c:numCache>
                <c:formatCode>0%</c:formatCode>
                <c:ptCount val="4"/>
                <c:pt idx="0">
                  <c:v>1</c:v>
                </c:pt>
                <c:pt idx="1">
                  <c:v>0.9576271186440678</c:v>
                </c:pt>
                <c:pt idx="2">
                  <c:v>0.83898305084745761</c:v>
                </c:pt>
                <c:pt idx="3">
                  <c:v>1.2457627118644066</c:v>
                </c:pt>
              </c:numCache>
            </c:numRef>
          </c:val>
          <c:smooth val="0"/>
        </c:ser>
        <c:ser>
          <c:idx val="1"/>
          <c:order val="1"/>
          <c:tx>
            <c:v>Centre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Data'!$C$3:$C$6</c:f>
              <c:numCache>
                <c:formatCode>0%</c:formatCode>
                <c:ptCount val="4"/>
                <c:pt idx="0">
                  <c:v>1</c:v>
                </c:pt>
                <c:pt idx="1">
                  <c:v>0.92857142857142871</c:v>
                </c:pt>
                <c:pt idx="2">
                  <c:v>0.79464285714285721</c:v>
                </c:pt>
                <c:pt idx="3">
                  <c:v>1.2142857142857144</c:v>
                </c:pt>
              </c:numCache>
            </c:numRef>
          </c:val>
          <c:smooth val="0"/>
        </c:ser>
        <c:ser>
          <c:idx val="2"/>
          <c:order val="2"/>
          <c:tx>
            <c:v>Left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Data'!$D$3:$D$6</c:f>
              <c:numCache>
                <c:formatCode>0%</c:formatCode>
                <c:ptCount val="4"/>
                <c:pt idx="0">
                  <c:v>1</c:v>
                </c:pt>
                <c:pt idx="1">
                  <c:v>0.70833333333333337</c:v>
                </c:pt>
                <c:pt idx="2">
                  <c:v>0.65</c:v>
                </c:pt>
                <c:pt idx="3">
                  <c:v>1.0333333333333334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93632"/>
        <c:axId val="32703616"/>
      </c:lineChart>
      <c:catAx>
        <c:axId val="32693632"/>
        <c:scaling>
          <c:orientation val="minMax"/>
        </c:scaling>
        <c:delete val="0"/>
        <c:axPos val="b"/>
        <c:majorTickMark val="out"/>
        <c:minorTickMark val="none"/>
        <c:tickLblPos val="nextTo"/>
        <c:crossAx val="32703616"/>
        <c:crosses val="autoZero"/>
        <c:auto val="1"/>
        <c:lblAlgn val="ctr"/>
        <c:lblOffset val="100"/>
        <c:noMultiLvlLbl val="0"/>
      </c:catAx>
      <c:valAx>
        <c:axId val="3270361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2693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 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Data'!$E$3:$E$6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0.85555555555555562</c:v>
                </c:pt>
                <c:pt idx="3">
                  <c:v>1.6666666666666667</c:v>
                </c:pt>
              </c:numCache>
            </c:numRef>
          </c:val>
          <c:smooth val="0"/>
        </c:ser>
        <c:ser>
          <c:idx val="1"/>
          <c:order val="1"/>
          <c:tx>
            <c:v>Centre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Data'!$F$3:$F$6</c:f>
              <c:numCache>
                <c:formatCode>0%</c:formatCode>
                <c:ptCount val="4"/>
                <c:pt idx="0">
                  <c:v>1</c:v>
                </c:pt>
                <c:pt idx="1">
                  <c:v>0.84693877551020413</c:v>
                </c:pt>
                <c:pt idx="2">
                  <c:v>0.74489795918367341</c:v>
                </c:pt>
                <c:pt idx="3">
                  <c:v>1.6020408163265305</c:v>
                </c:pt>
              </c:numCache>
            </c:numRef>
          </c:val>
          <c:smooth val="0"/>
        </c:ser>
        <c:ser>
          <c:idx val="2"/>
          <c:order val="2"/>
          <c:tx>
            <c:v>Left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Data'!$G$3:$G$6</c:f>
              <c:numCache>
                <c:formatCode>0%</c:formatCode>
                <c:ptCount val="4"/>
                <c:pt idx="0">
                  <c:v>1</c:v>
                </c:pt>
                <c:pt idx="1">
                  <c:v>0.86597938144329911</c:v>
                </c:pt>
                <c:pt idx="2">
                  <c:v>0.63917525773195882</c:v>
                </c:pt>
                <c:pt idx="3">
                  <c:v>1.2886597938144331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9728"/>
        <c:axId val="32731520"/>
      </c:lineChart>
      <c:catAx>
        <c:axId val="3272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32731520"/>
        <c:crosses val="autoZero"/>
        <c:auto val="1"/>
        <c:lblAlgn val="ctr"/>
        <c:lblOffset val="100"/>
        <c:noMultiLvlLbl val="0"/>
      </c:catAx>
      <c:valAx>
        <c:axId val="3273152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2729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 3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Data'!$H$3:$H$6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0.83783783783783794</c:v>
                </c:pt>
                <c:pt idx="3">
                  <c:v>1.7657657657657659</c:v>
                </c:pt>
              </c:numCache>
            </c:numRef>
          </c:val>
          <c:smooth val="0"/>
        </c:ser>
        <c:ser>
          <c:idx val="1"/>
          <c:order val="1"/>
          <c:tx>
            <c:v>Centre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Data'!$I$3:$I$6</c:f>
              <c:numCache>
                <c:formatCode>0%</c:formatCode>
                <c:ptCount val="4"/>
                <c:pt idx="0">
                  <c:v>1</c:v>
                </c:pt>
                <c:pt idx="1">
                  <c:v>1.0789473684210527</c:v>
                </c:pt>
                <c:pt idx="2">
                  <c:v>0.8771929824561403</c:v>
                </c:pt>
                <c:pt idx="3">
                  <c:v>1.7543859649122806</c:v>
                </c:pt>
              </c:numCache>
            </c:numRef>
          </c:val>
          <c:smooth val="0"/>
        </c:ser>
        <c:ser>
          <c:idx val="2"/>
          <c:order val="2"/>
          <c:tx>
            <c:v>Right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Data'!$J$3:$J$6</c:f>
              <c:numCache>
                <c:formatCode>0%</c:formatCode>
                <c:ptCount val="4"/>
                <c:pt idx="0">
                  <c:v>1</c:v>
                </c:pt>
                <c:pt idx="1">
                  <c:v>0.93693693693693703</c:v>
                </c:pt>
                <c:pt idx="2">
                  <c:v>0.7567567567567568</c:v>
                </c:pt>
                <c:pt idx="3">
                  <c:v>1.5225225225225225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65824"/>
        <c:axId val="32767360"/>
      </c:lineChart>
      <c:catAx>
        <c:axId val="32765824"/>
        <c:scaling>
          <c:orientation val="minMax"/>
        </c:scaling>
        <c:delete val="0"/>
        <c:axPos val="b"/>
        <c:majorTickMark val="out"/>
        <c:minorTickMark val="none"/>
        <c:tickLblPos val="nextTo"/>
        <c:crossAx val="32767360"/>
        <c:crosses val="autoZero"/>
        <c:auto val="1"/>
        <c:lblAlgn val="ctr"/>
        <c:lblOffset val="100"/>
        <c:noMultiLvlLbl val="0"/>
      </c:catAx>
      <c:valAx>
        <c:axId val="3276736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2765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 4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Data'!$K$3:$K$6</c:f>
              <c:numCache>
                <c:formatCode>0%</c:formatCode>
                <c:ptCount val="4"/>
                <c:pt idx="0">
                  <c:v>1</c:v>
                </c:pt>
                <c:pt idx="1">
                  <c:v>0.84033613445378152</c:v>
                </c:pt>
                <c:pt idx="2">
                  <c:v>0.76470588235294112</c:v>
                </c:pt>
                <c:pt idx="3">
                  <c:v>1.5126050420168067</c:v>
                </c:pt>
              </c:numCache>
            </c:numRef>
          </c:val>
          <c:smooth val="0"/>
        </c:ser>
        <c:ser>
          <c:idx val="1"/>
          <c:order val="1"/>
          <c:tx>
            <c:v>Centre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Data'!$L$3:$L$6</c:f>
              <c:numCache>
                <c:formatCode>0%</c:formatCode>
                <c:ptCount val="4"/>
                <c:pt idx="0">
                  <c:v>1</c:v>
                </c:pt>
                <c:pt idx="1">
                  <c:v>0.77272727272727271</c:v>
                </c:pt>
                <c:pt idx="2">
                  <c:v>0.69090909090909092</c:v>
                </c:pt>
                <c:pt idx="3">
                  <c:v>1.5181818181818181</c:v>
                </c:pt>
              </c:numCache>
            </c:numRef>
          </c:val>
          <c:smooth val="0"/>
        </c:ser>
        <c:ser>
          <c:idx val="2"/>
          <c:order val="2"/>
          <c:tx>
            <c:v>Left</c:v>
          </c:tx>
          <c:cat>
            <c:strRef>
              <c:f>'Percentage Mean Data'!$A$3:$A$6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'Percentage Mean Data'!$M$3:$M$6</c:f>
              <c:numCache>
                <c:formatCode>0%</c:formatCode>
                <c:ptCount val="4"/>
                <c:pt idx="0">
                  <c:v>1</c:v>
                </c:pt>
                <c:pt idx="1">
                  <c:v>0.7416666666666667</c:v>
                </c:pt>
                <c:pt idx="2">
                  <c:v>0.6166666666666667</c:v>
                </c:pt>
                <c:pt idx="3">
                  <c:v>1.2333333333333334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95168"/>
        <c:axId val="43096704"/>
      </c:lineChart>
      <c:catAx>
        <c:axId val="43095168"/>
        <c:scaling>
          <c:orientation val="minMax"/>
        </c:scaling>
        <c:delete val="0"/>
        <c:axPos val="b"/>
        <c:majorTickMark val="out"/>
        <c:minorTickMark val="none"/>
        <c:tickLblPos val="nextTo"/>
        <c:crossAx val="43096704"/>
        <c:crosses val="autoZero"/>
        <c:auto val="1"/>
        <c:lblAlgn val="ctr"/>
        <c:lblOffset val="100"/>
        <c:noMultiLvlLbl val="0"/>
      </c:catAx>
      <c:valAx>
        <c:axId val="4309670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3095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57150</xdr:rowOff>
    </xdr:from>
    <xdr:to>
      <xdr:col>6</xdr:col>
      <xdr:colOff>238125</xdr:colOff>
      <xdr:row>13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409575</xdr:colOff>
      <xdr:row>1</xdr:row>
      <xdr:rowOff>47624</xdr:rowOff>
    </xdr:from>
    <xdr:to>
      <xdr:col>12</xdr:col>
      <xdr:colOff>466725</xdr:colOff>
      <xdr:row>13</xdr:row>
      <xdr:rowOff>104775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152401</xdr:colOff>
      <xdr:row>14</xdr:row>
      <xdr:rowOff>133350</xdr:rowOff>
    </xdr:from>
    <xdr:to>
      <xdr:col>6</xdr:col>
      <xdr:colOff>228601</xdr:colOff>
      <xdr:row>27</xdr:row>
      <xdr:rowOff>104776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409574</xdr:colOff>
      <xdr:row>14</xdr:row>
      <xdr:rowOff>114300</xdr:rowOff>
    </xdr:from>
    <xdr:to>
      <xdr:col>12</xdr:col>
      <xdr:colOff>428623</xdr:colOff>
      <xdr:row>27</xdr:row>
      <xdr:rowOff>142876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G11" sqref="G10:G11"/>
    </sheetView>
  </sheetViews>
  <sheetFormatPr defaultRowHeight="15" x14ac:dyDescent="0.25"/>
  <cols>
    <col min="1" max="1" width="13.42578125" customWidth="1"/>
  </cols>
  <sheetData>
    <row r="1" spans="1:13" s="4" customFormat="1" x14ac:dyDescent="0.25">
      <c r="A1" s="4" t="s">
        <v>17</v>
      </c>
    </row>
    <row r="2" spans="1:13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x14ac:dyDescent="0.25">
      <c r="A3" s="1" t="s">
        <v>12</v>
      </c>
      <c r="B3" s="1">
        <v>2.95</v>
      </c>
      <c r="C3" s="1">
        <v>2.8</v>
      </c>
      <c r="D3" s="1">
        <v>3</v>
      </c>
      <c r="E3" s="1">
        <v>2.25</v>
      </c>
      <c r="F3" s="1">
        <v>2.4500000000000002</v>
      </c>
      <c r="G3" s="1">
        <v>2.4249999999999998</v>
      </c>
      <c r="H3" s="1">
        <v>2.7749999999999999</v>
      </c>
      <c r="I3" s="1">
        <v>2.85</v>
      </c>
      <c r="J3" s="1">
        <v>2.7749999999999999</v>
      </c>
      <c r="K3" s="1">
        <v>2.9750000000000001</v>
      </c>
      <c r="L3" s="1">
        <v>2.75</v>
      </c>
      <c r="M3" s="1">
        <v>3</v>
      </c>
    </row>
    <row r="4" spans="1:13" x14ac:dyDescent="0.25">
      <c r="A4" s="1" t="s">
        <v>13</v>
      </c>
      <c r="B4" s="1">
        <v>2.8250000000000002</v>
      </c>
      <c r="C4" s="1">
        <v>2.6</v>
      </c>
      <c r="D4" s="1">
        <v>2.125</v>
      </c>
      <c r="E4" s="1">
        <v>2.25</v>
      </c>
      <c r="F4" s="1">
        <v>2.0750000000000002</v>
      </c>
      <c r="G4" s="1">
        <v>2.1</v>
      </c>
      <c r="H4" s="1">
        <v>2.7749999999999999</v>
      </c>
      <c r="I4" s="1">
        <v>3.0750000000000002</v>
      </c>
      <c r="J4" s="1">
        <v>2.6</v>
      </c>
      <c r="K4" s="1">
        <v>2.5</v>
      </c>
      <c r="L4" s="1">
        <v>2.125</v>
      </c>
      <c r="M4" s="1">
        <v>2.2250000000000001</v>
      </c>
    </row>
    <row r="5" spans="1:13" x14ac:dyDescent="0.25">
      <c r="A5" s="1" t="s">
        <v>14</v>
      </c>
      <c r="B5" s="1">
        <v>2.4750000000000001</v>
      </c>
      <c r="C5" s="1">
        <v>2.2250000000000001</v>
      </c>
      <c r="D5" s="1">
        <v>1.95</v>
      </c>
      <c r="E5" s="1">
        <v>1.925</v>
      </c>
      <c r="F5" s="1">
        <v>1.825</v>
      </c>
      <c r="G5" s="1">
        <v>1.55</v>
      </c>
      <c r="H5" s="1">
        <v>2.3250000000000002</v>
      </c>
      <c r="I5" s="1">
        <v>2.5</v>
      </c>
      <c r="J5" s="1">
        <v>2.1</v>
      </c>
      <c r="K5" s="1">
        <v>2.2749999999999999</v>
      </c>
      <c r="L5" s="1">
        <v>1.9</v>
      </c>
      <c r="M5" s="1">
        <v>1.85</v>
      </c>
    </row>
    <row r="6" spans="1:13" x14ac:dyDescent="0.25">
      <c r="A6" s="1" t="s">
        <v>15</v>
      </c>
      <c r="B6" s="1">
        <v>3.6749999999999998</v>
      </c>
      <c r="C6" s="1">
        <v>3.4</v>
      </c>
      <c r="D6" s="1">
        <v>3.1</v>
      </c>
      <c r="E6" s="1">
        <v>3.75</v>
      </c>
      <c r="F6" s="1">
        <v>3.9249999999999998</v>
      </c>
      <c r="G6" s="1">
        <v>3.125</v>
      </c>
      <c r="H6" s="1">
        <v>4.9000000000000004</v>
      </c>
      <c r="I6" s="1">
        <v>5</v>
      </c>
      <c r="J6" s="1">
        <v>4.2249999999999996</v>
      </c>
      <c r="K6" s="1">
        <v>4.5</v>
      </c>
      <c r="L6" s="1">
        <v>4.1749999999999998</v>
      </c>
      <c r="M6" s="1">
        <v>3.7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A2" sqref="A2:XFD2"/>
    </sheetView>
  </sheetViews>
  <sheetFormatPr defaultRowHeight="15" x14ac:dyDescent="0.25"/>
  <sheetData>
    <row r="1" spans="1:13" s="4" customFormat="1" x14ac:dyDescent="0.25">
      <c r="A1" s="3" t="s">
        <v>16</v>
      </c>
    </row>
    <row r="2" spans="1:13" s="6" customFormat="1" x14ac:dyDescent="0.25">
      <c r="A2" s="5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</row>
    <row r="3" spans="1:13" x14ac:dyDescent="0.25">
      <c r="A3" t="str">
        <f>'Mean Petri Data'!A3</f>
        <v>10.00-10.30</v>
      </c>
      <c r="B3" s="2">
        <f>'Mean Petri Data'!B3/'Mean Petri Data'!B3</f>
        <v>1</v>
      </c>
      <c r="C3" s="2">
        <f>'Mean Petri Data'!C3/'Mean Petri Data'!C3</f>
        <v>1</v>
      </c>
      <c r="D3" s="2">
        <f>'Mean Petri Data'!D3/'Mean Petri Data'!D3</f>
        <v>1</v>
      </c>
      <c r="E3" s="2">
        <f>'Mean Petri Data'!E3/'Mean Petri Data'!E3</f>
        <v>1</v>
      </c>
      <c r="F3" s="2">
        <f>'Mean Petri Data'!F3/'Mean Petri Data'!F3</f>
        <v>1</v>
      </c>
      <c r="G3" s="2">
        <f>'Mean Petri Data'!G3/'Mean Petri Data'!G3</f>
        <v>1</v>
      </c>
      <c r="H3" s="2">
        <f>'Mean Petri Data'!H3/'Mean Petri Data'!H3</f>
        <v>1</v>
      </c>
      <c r="I3" s="2">
        <f>'Mean Petri Data'!I3/'Mean Petri Data'!I3</f>
        <v>1</v>
      </c>
      <c r="J3" s="2">
        <f>'Mean Petri Data'!J3/'Mean Petri Data'!J3</f>
        <v>1</v>
      </c>
      <c r="K3" s="2">
        <f>'Mean Petri Data'!K3/'Mean Petri Data'!K3</f>
        <v>1</v>
      </c>
      <c r="L3" s="2">
        <f>'Mean Petri Data'!L3/'Mean Petri Data'!L3</f>
        <v>1</v>
      </c>
      <c r="M3" s="2">
        <f>'Mean Petri Data'!M3/'Mean Petri Data'!M3</f>
        <v>1</v>
      </c>
    </row>
    <row r="4" spans="1:13" x14ac:dyDescent="0.25">
      <c r="A4" t="str">
        <f>'Mean Petri Data'!A4</f>
        <v>13.00-13.30</v>
      </c>
      <c r="B4" s="2">
        <f>'Mean Petri Data'!B4/'Mean Petri Data'!B3</f>
        <v>0.9576271186440678</v>
      </c>
      <c r="C4" s="2">
        <f>'Mean Petri Data'!C4/'Mean Petri Data'!C3</f>
        <v>0.92857142857142871</v>
      </c>
      <c r="D4" s="2">
        <f>'Mean Petri Data'!D4/'Mean Petri Data'!D3</f>
        <v>0.70833333333333337</v>
      </c>
      <c r="E4" s="2">
        <f>'Mean Petri Data'!E4/'Mean Petri Data'!E3</f>
        <v>1</v>
      </c>
      <c r="F4" s="2">
        <f>'Mean Petri Data'!F4/'Mean Petri Data'!F3</f>
        <v>0.84693877551020413</v>
      </c>
      <c r="G4" s="2">
        <f>'Mean Petri Data'!G4/'Mean Petri Data'!G3</f>
        <v>0.86597938144329911</v>
      </c>
      <c r="H4" s="2">
        <f>'Mean Petri Data'!H4/'Mean Petri Data'!H3</f>
        <v>1</v>
      </c>
      <c r="I4" s="2">
        <f>'Mean Petri Data'!I4/'Mean Petri Data'!I3</f>
        <v>1.0789473684210527</v>
      </c>
      <c r="J4" s="2">
        <f>'Mean Petri Data'!J4/'Mean Petri Data'!J3</f>
        <v>0.93693693693693703</v>
      </c>
      <c r="K4" s="2">
        <f>'Mean Petri Data'!K4/'Mean Petri Data'!K3</f>
        <v>0.84033613445378152</v>
      </c>
      <c r="L4" s="2">
        <f>'Mean Petri Data'!L4/'Mean Petri Data'!L3</f>
        <v>0.77272727272727271</v>
      </c>
      <c r="M4" s="2">
        <f>'Mean Petri Data'!M4/'Mean Petri Data'!M3</f>
        <v>0.7416666666666667</v>
      </c>
    </row>
    <row r="5" spans="1:13" x14ac:dyDescent="0.25">
      <c r="A5" t="str">
        <f>'Mean Petri Data'!A5</f>
        <v>16.30-17.00</v>
      </c>
      <c r="B5" s="2">
        <f>'Mean Petri Data'!B5/'Mean Petri Data'!B3</f>
        <v>0.83898305084745761</v>
      </c>
      <c r="C5" s="2">
        <f>'Mean Petri Data'!C5/'Mean Petri Data'!C3</f>
        <v>0.79464285714285721</v>
      </c>
      <c r="D5" s="2">
        <f>'Mean Petri Data'!D5/'Mean Petri Data'!D3</f>
        <v>0.65</v>
      </c>
      <c r="E5" s="2">
        <f>'Mean Petri Data'!E5/'Mean Petri Data'!E3</f>
        <v>0.85555555555555562</v>
      </c>
      <c r="F5" s="2">
        <f>'Mean Petri Data'!F5/'Mean Petri Data'!F3</f>
        <v>0.74489795918367341</v>
      </c>
      <c r="G5" s="2">
        <f>'Mean Petri Data'!G5/'Mean Petri Data'!G3</f>
        <v>0.63917525773195882</v>
      </c>
      <c r="H5" s="2">
        <f>'Mean Petri Data'!H5/'Mean Petri Data'!H3</f>
        <v>0.83783783783783794</v>
      </c>
      <c r="I5" s="2">
        <f>'Mean Petri Data'!I5/'Mean Petri Data'!I3</f>
        <v>0.8771929824561403</v>
      </c>
      <c r="J5" s="2">
        <f>'Mean Petri Data'!J5/'Mean Petri Data'!J3</f>
        <v>0.7567567567567568</v>
      </c>
      <c r="K5" s="2">
        <f>'Mean Petri Data'!K5/'Mean Petri Data'!K3</f>
        <v>0.76470588235294112</v>
      </c>
      <c r="L5" s="2">
        <f>'Mean Petri Data'!L5/'Mean Petri Data'!L3</f>
        <v>0.69090909090909092</v>
      </c>
      <c r="M5" s="2">
        <f>'Mean Petri Data'!M5/'Mean Petri Data'!M3</f>
        <v>0.6166666666666667</v>
      </c>
    </row>
    <row r="6" spans="1:13" x14ac:dyDescent="0.25">
      <c r="A6" t="str">
        <f>'Mean Petri Data'!A6</f>
        <v>18.30-19.00</v>
      </c>
      <c r="B6" s="2">
        <f>'Mean Petri Data'!B6/'Mean Petri Data'!B3</f>
        <v>1.2457627118644066</v>
      </c>
      <c r="C6" s="2">
        <f>'Mean Petri Data'!C6/'Mean Petri Data'!C3</f>
        <v>1.2142857142857144</v>
      </c>
      <c r="D6" s="2">
        <f>'Mean Petri Data'!D6/'Mean Petri Data'!D3</f>
        <v>1.0333333333333334</v>
      </c>
      <c r="E6" s="2">
        <f>'Mean Petri Data'!E6/'Mean Petri Data'!E3</f>
        <v>1.6666666666666667</v>
      </c>
      <c r="F6" s="2">
        <f>'Mean Petri Data'!F6/'Mean Petri Data'!F3</f>
        <v>1.6020408163265305</v>
      </c>
      <c r="G6" s="2">
        <f>'Mean Petri Data'!G6/'Mean Petri Data'!G3</f>
        <v>1.2886597938144331</v>
      </c>
      <c r="H6" s="2">
        <f>'Mean Petri Data'!H6/'Mean Petri Data'!H3</f>
        <v>1.7657657657657659</v>
      </c>
      <c r="I6" s="2">
        <f>'Mean Petri Data'!I6/'Mean Petri Data'!I3</f>
        <v>1.7543859649122806</v>
      </c>
      <c r="J6" s="2">
        <f>'Mean Petri Data'!J6/'Mean Petri Data'!J3</f>
        <v>1.5225225225225225</v>
      </c>
      <c r="K6" s="2">
        <f>'Mean Petri Data'!K6/'Mean Petri Data'!K3</f>
        <v>1.5126050420168067</v>
      </c>
      <c r="L6" s="2">
        <f>'Mean Petri Data'!L6/'Mean Petri Data'!L3</f>
        <v>1.5181818181818181</v>
      </c>
      <c r="M6" s="2">
        <f>'Mean Petri Data'!M6/'Mean Petri Data'!M3</f>
        <v>1.2333333333333334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2" workbookViewId="0">
      <selection activeCell="N18" sqref="N18"/>
    </sheetView>
  </sheetViews>
  <sheetFormatPr defaultRowHeight="15" x14ac:dyDescent="0.25"/>
  <sheetData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Mean Petri Data</vt:lpstr>
      <vt:lpstr>Percentage Mean Data</vt:lpstr>
      <vt:lpstr>Mean Percentage Change Chart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Adults</dc:creator>
  <cp:lastModifiedBy>std user</cp:lastModifiedBy>
  <cp:lastPrinted>2013-02-06T11:22:51Z</cp:lastPrinted>
  <dcterms:created xsi:type="dcterms:W3CDTF">2013-02-06T09:29:39Z</dcterms:created>
  <dcterms:modified xsi:type="dcterms:W3CDTF">2013-02-06T11:25:17Z</dcterms:modified>
</cp:coreProperties>
</file>